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财政支出项目事前评估评分指标体系" sheetId="1" r:id="rId1"/>
  </sheets>
  <calcPr calcId="144525"/>
</workbook>
</file>

<file path=xl/sharedStrings.xml><?xml version="1.0" encoding="utf-8"?>
<sst xmlns="http://schemas.openxmlformats.org/spreadsheetml/2006/main" count="77" uniqueCount="64">
  <si>
    <t>项目支出绩效自评表</t>
  </si>
  <si>
    <t>（2022年度）</t>
  </si>
  <si>
    <t>项目名称</t>
  </si>
  <si>
    <t>CT室防辐射装修改造</t>
  </si>
  <si>
    <t>主管部门</t>
  </si>
  <si>
    <t>北京市社会福利事务管理中心</t>
  </si>
  <si>
    <t>实施单位</t>
  </si>
  <si>
    <t>北京市社会福利医院</t>
  </si>
  <si>
    <t>项目负责人</t>
  </si>
  <si>
    <t>万晓钟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</si>
  <si>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</si>
  <si>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</si>
  <si>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</si>
  <si>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</si>
  <si>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</si>
  <si>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</si>
  <si>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</si>
  <si>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</si>
  <si>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</si>
  <si>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</si>
  <si>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</si>
  <si>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</si>
  <si>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</si>
  <si>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</si>
  <si>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</si>
  <si>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</si>
  <si>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卫健委相关要求和疫情防控需要，福利医院需为发热门诊配置CT机一台，做到“专机专用、平战结合”。福利医院于2022年4月完成CT购置部分的政府采购工作，现急需实施CT室防辐射装修改造工程，工程预评审金额41.230587万元，2022年申请追加财政资金25万元。</t>
  </si>
  <si>
    <t>2022年完成CT室防辐射装修改造项目的招标采购、实施和验收工作。CT室防辐射装修改造工程的实施，更好的规范了发热门诊的设置，有利于做好新冠肺炎的筛查工作，满足了患者胸部影像学检查专机专用要求，防止交叉感染，满足就医需求，为临床提供了精确可靠的诊断信息，保障了医疗业务顺利有序开展，对于全面提高医疗服务质量提供了有效保障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</si>
  <si>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</si>
  <si>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</si>
  <si>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</si>
  <si>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</si>
  <si>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</si>
  <si>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</si>
  <si>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</si>
  <si>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</si>
  <si>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</si>
  <si>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指标1：CT室防辐射装修改造</t>
  </si>
  <si>
    <t>1项</t>
  </si>
  <si>
    <t>质量指标</t>
  </si>
  <si>
    <t>指标1：购置设备符合国家生产标准，满足业务需要</t>
  </si>
  <si>
    <t>达到标准</t>
  </si>
  <si>
    <t>已达到</t>
  </si>
  <si>
    <t>时效指标</t>
  </si>
  <si>
    <t>指标1：2022年完成CT室防辐射装修改造项目的招标采购、实施和验收工作，按照合同条款和实际需求支出</t>
  </si>
  <si>
    <t>2022年完成CT室防辐射装修改造项目的招标采购、实施和验收工作，按照合同条款和实际需求支出</t>
  </si>
  <si>
    <t>达到预期目标</t>
  </si>
  <si>
    <t>成本指标</t>
  </si>
  <si>
    <t>指标1：成本控制</t>
  </si>
  <si>
    <t>20万</t>
  </si>
  <si>
    <t>2022年支出23.675024万元，剩余款项1.324976万元结转使用，截止2023年4月底完成全部支出</t>
  </si>
  <si>
    <t>效益指标</t>
  </si>
  <si>
    <t>经济效益指标</t>
  </si>
  <si>
    <t>指标1：扩大就医需求，为临床提供精确可靠的诊断信息，保障医疗业务顺利有序开展，有益于全面提高医疗服务质量。</t>
  </si>
  <si>
    <t>基本保障</t>
  </si>
  <si>
    <t>社会效益指标</t>
  </si>
  <si>
    <t>指标1：为更好的规范发热门诊设置，做好新冠肺炎的筛查工作，满足患者胸部影像学检查专机专用要求，防止交叉感染</t>
  </si>
  <si>
    <t>指标2：保障医疗业务顺利有序开展，提高医疗服务质量</t>
  </si>
  <si>
    <t>得到保障</t>
  </si>
  <si>
    <t>满意度指标</t>
  </si>
  <si>
    <t>服务对象满意度指标</t>
  </si>
  <si>
    <t>指标1：患者满意度</t>
  </si>
  <si>
    <t>≥95%</t>
  </si>
  <si>
    <t>总分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</si>
</sst>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3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15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8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3" borderId="19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7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justify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10" fontId="3" fillId="0" borderId="5" xfId="11" applyNumberFormat="1" applyFont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center" wrapText="1"/>
    </xf>
    <xf numFmtId="9" fontId="3" fillId="0" borderId="5" xfId="1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abSelected="1" view="pageBreakPreview" zoomScale="80" zoomScaleNormal="80" workbookViewId="0">
      <selection activeCell="E9" sqref="E9"/>
    </sheetView>
  </sheetViews>
  <sheetFormatPr defaultColWidth="13.75" defaultRowHeight="14"/>
  <cols>
    <col min="1" max="1" width="5.25" style="1" customWidth="1"/>
    <col min="2" max="2" width="9.58333333333333" style="1" customWidth="1"/>
    <col min="3" max="3" width="14.5833333333333" style="1" customWidth="1"/>
    <col min="4" max="4" width="7.75" style="1" customWidth="1"/>
    <col min="5" max="5" width="15.5833333333333" style="1" customWidth="1"/>
    <col min="6" max="6" width="17.2833333333333" style="1" customWidth="1"/>
    <col min="7" max="7" width="13.8333333333333" style="1" customWidth="1"/>
    <col min="8" max="8" width="8.25" style="1" customWidth="1"/>
    <col min="9" max="9" width="7.33333333333333" style="1" customWidth="1"/>
    <col min="10" max="16384" width="13.75" style="1"/>
  </cols>
  <sheetData>
    <row r="1" ht="22.7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.75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2.75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5"/>
    </row>
    <row r="5" ht="22.75" customHeight="1" spans="1:10">
      <c r="A5" s="4" t="s">
        <v>8</v>
      </c>
      <c r="B5" s="5"/>
      <c r="C5" s="4" t="s">
        <v>9</v>
      </c>
      <c r="D5" s="6"/>
      <c r="E5" s="6"/>
      <c r="F5" s="5"/>
      <c r="G5" s="7" t="s">
        <v>10</v>
      </c>
      <c r="H5" s="4">
        <v>62923892</v>
      </c>
      <c r="I5" s="6"/>
      <c r="J5" s="5"/>
    </row>
    <row r="6" ht="22.75" customHeight="1" spans="1:10">
      <c r="A6" s="8" t="s">
        <v>11</v>
      </c>
      <c r="B6" s="9"/>
      <c r="C6" s="4"/>
      <c r="D6" s="5"/>
      <c r="E6" s="10" t="s">
        <v>12</v>
      </c>
      <c r="F6" s="10" t="s">
        <v>13</v>
      </c>
      <c r="G6" s="7" t="s">
        <v>14</v>
      </c>
      <c r="H6" s="7" t="s">
        <v>15</v>
      </c>
      <c r="I6" s="7" t="s">
        <v>16</v>
      </c>
      <c r="J6" s="7" t="s">
        <v>17</v>
      </c>
    </row>
    <row r="7" ht="22.75" customHeight="1" spans="1:10">
      <c r="A7" s="11"/>
      <c r="B7" s="12"/>
      <c r="C7" s="13" t="s">
        <v>18</v>
      </c>
      <c r="D7" s="14"/>
      <c r="E7" s="7">
        <v>0</v>
      </c>
      <c r="F7" s="7">
        <f>SUM(F8:F10)</f>
        <v>25</v>
      </c>
      <c r="G7" s="7">
        <f t="shared" ref="F7:G7" si="0">SUM(G8:G10)</f>
        <v>25</v>
      </c>
      <c r="H7" s="7">
        <v>10</v>
      </c>
      <c r="I7" s="24">
        <f>G7/F7</f>
        <v>1</v>
      </c>
      <c r="J7" s="25">
        <f>H7*I7</f>
        <v>10</v>
      </c>
    </row>
    <row r="8" ht="22.75" customHeight="1" spans="1:10">
      <c r="A8" s="11"/>
      <c r="B8" s="12"/>
      <c r="C8" s="13" t="s">
        <v>19</v>
      </c>
      <c r="D8" s="14"/>
      <c r="E8" s="7">
        <v>0</v>
      </c>
      <c r="F8" s="7">
        <v>25</v>
      </c>
      <c r="G8" s="7">
        <v>25</v>
      </c>
      <c r="H8" s="7" t="s">
        <v>20</v>
      </c>
      <c r="I8" s="24">
        <f t="shared" ref="I8:I10" si="1">G8/F8</f>
        <v>1</v>
      </c>
      <c r="J8" s="7" t="s">
        <v>20</v>
      </c>
    </row>
    <row r="9" ht="22.75" customHeight="1" spans="1:10">
      <c r="A9" s="11"/>
      <c r="B9" s="12"/>
      <c r="C9" s="13" t="s">
        <v>21</v>
      </c>
      <c r="D9" s="14"/>
      <c r="E9" s="7"/>
      <c r="F9" s="10"/>
      <c r="G9" s="7"/>
      <c r="H9" s="7" t="s">
        <v>20</v>
      </c>
      <c r="I9" s="26" t="e">
        <f t="shared" si="1"/>
        <v>#DIV/0!</v>
      </c>
      <c r="J9" s="7" t="s">
        <v>20</v>
      </c>
    </row>
    <row r="10" ht="22.75" customHeight="1" spans="1:10">
      <c r="A10" s="15"/>
      <c r="B10" s="16"/>
      <c r="C10" s="13" t="s">
        <v>22</v>
      </c>
      <c r="D10" s="14"/>
      <c r="E10" s="7"/>
      <c r="F10" s="7"/>
      <c r="G10" s="7"/>
      <c r="H10" s="7" t="s">
        <v>20</v>
      </c>
      <c r="I10" s="7" t="e">
        <f t="shared" si="1"/>
        <v>#DIV/0!</v>
      </c>
      <c r="J10" s="7" t="s">
        <v>20</v>
      </c>
    </row>
    <row r="11" ht="22.75" customHeight="1" spans="1:10">
      <c r="A11" s="8" t="s">
        <v>23</v>
      </c>
      <c r="B11" s="9"/>
      <c r="C11" s="7" t="s">
        <v>24</v>
      </c>
      <c r="D11" s="7"/>
      <c r="E11" s="7"/>
      <c r="F11" s="7"/>
      <c r="G11" s="7" t="s">
        <v>25</v>
      </c>
      <c r="H11" s="7"/>
      <c r="I11" s="7"/>
      <c r="J11" s="7"/>
    </row>
    <row r="12" ht="106" customHeight="1" spans="1:10">
      <c r="A12" s="15"/>
      <c r="B12" s="16"/>
      <c r="C12" s="17" t="s">
        <v>26</v>
      </c>
      <c r="D12" s="17"/>
      <c r="E12" s="17"/>
      <c r="F12" s="17"/>
      <c r="G12" s="17" t="s">
        <v>27</v>
      </c>
      <c r="H12" s="17"/>
      <c r="I12" s="17"/>
      <c r="J12" s="17"/>
    </row>
    <row r="13" ht="30" customHeight="1" spans="1:10">
      <c r="A13" s="18" t="s">
        <v>28</v>
      </c>
      <c r="B13" s="10" t="s">
        <v>29</v>
      </c>
      <c r="C13" s="7" t="s">
        <v>30</v>
      </c>
      <c r="D13" s="4" t="s">
        <v>31</v>
      </c>
      <c r="E13" s="5"/>
      <c r="F13" s="10" t="s">
        <v>32</v>
      </c>
      <c r="G13" s="7" t="s">
        <v>33</v>
      </c>
      <c r="H13" s="7" t="s">
        <v>15</v>
      </c>
      <c r="I13" s="7" t="s">
        <v>17</v>
      </c>
      <c r="J13" s="7" t="s">
        <v>34</v>
      </c>
    </row>
    <row r="14" ht="32" customHeight="1" spans="1:10">
      <c r="A14" s="19"/>
      <c r="B14" s="18" t="s">
        <v>35</v>
      </c>
      <c r="C14" s="10" t="s">
        <v>36</v>
      </c>
      <c r="D14" s="20" t="s">
        <v>37</v>
      </c>
      <c r="E14" s="21"/>
      <c r="F14" s="22" t="s">
        <v>38</v>
      </c>
      <c r="G14" s="22" t="s">
        <v>38</v>
      </c>
      <c r="H14" s="7">
        <v>15</v>
      </c>
      <c r="I14" s="7">
        <v>15</v>
      </c>
      <c r="J14" s="7"/>
    </row>
    <row r="15" ht="48" customHeight="1" spans="1:10">
      <c r="A15" s="19"/>
      <c r="B15" s="19"/>
      <c r="C15" s="18" t="s">
        <v>39</v>
      </c>
      <c r="D15" s="20" t="s">
        <v>40</v>
      </c>
      <c r="E15" s="21"/>
      <c r="F15" s="22" t="s">
        <v>41</v>
      </c>
      <c r="G15" s="22" t="s">
        <v>42</v>
      </c>
      <c r="H15" s="7">
        <v>15</v>
      </c>
      <c r="I15" s="7">
        <v>15</v>
      </c>
      <c r="J15" s="7"/>
    </row>
    <row r="16" ht="73" customHeight="1" spans="1:10">
      <c r="A16" s="19"/>
      <c r="B16" s="19"/>
      <c r="C16" s="18" t="s">
        <v>43</v>
      </c>
      <c r="D16" s="20" t="s">
        <v>44</v>
      </c>
      <c r="E16" s="21"/>
      <c r="F16" s="22" t="s">
        <v>45</v>
      </c>
      <c r="G16" s="22" t="s">
        <v>46</v>
      </c>
      <c r="H16" s="7">
        <v>10</v>
      </c>
      <c r="I16" s="7">
        <v>10</v>
      </c>
      <c r="J16" s="7"/>
    </row>
    <row r="17" ht="92" customHeight="1" spans="1:10">
      <c r="A17" s="19"/>
      <c r="B17" s="19"/>
      <c r="C17" s="18" t="s">
        <v>47</v>
      </c>
      <c r="D17" s="20" t="s">
        <v>48</v>
      </c>
      <c r="E17" s="21"/>
      <c r="F17" s="22" t="s">
        <v>49</v>
      </c>
      <c r="G17" s="22" t="s">
        <v>49</v>
      </c>
      <c r="H17" s="7">
        <v>10</v>
      </c>
      <c r="I17" s="7">
        <v>10</v>
      </c>
      <c r="J17" s="7" t="s">
        <v>50</v>
      </c>
    </row>
    <row r="18" ht="66" customHeight="1" spans="1:10">
      <c r="A18" s="19"/>
      <c r="B18" s="18" t="s">
        <v>51</v>
      </c>
      <c r="C18" s="18" t="s">
        <v>52</v>
      </c>
      <c r="D18" s="20" t="s">
        <v>53</v>
      </c>
      <c r="E18" s="21"/>
      <c r="F18" s="22" t="s">
        <v>54</v>
      </c>
      <c r="G18" s="22" t="s">
        <v>42</v>
      </c>
      <c r="H18" s="7">
        <v>10</v>
      </c>
      <c r="I18" s="7">
        <v>9</v>
      </c>
      <c r="J18" s="7"/>
    </row>
    <row r="19" ht="75" customHeight="1" spans="1:10">
      <c r="A19" s="19"/>
      <c r="B19" s="19"/>
      <c r="C19" s="18" t="s">
        <v>55</v>
      </c>
      <c r="D19" s="20" t="s">
        <v>56</v>
      </c>
      <c r="E19" s="21"/>
      <c r="F19" s="22" t="s">
        <v>54</v>
      </c>
      <c r="G19" s="22" t="s">
        <v>42</v>
      </c>
      <c r="H19" s="7">
        <v>10</v>
      </c>
      <c r="I19" s="7">
        <v>9.5</v>
      </c>
      <c r="J19" s="7"/>
    </row>
    <row r="20" ht="35" customHeight="1" spans="1:10">
      <c r="A20" s="19"/>
      <c r="B20" s="19"/>
      <c r="C20" s="19"/>
      <c r="D20" s="20" t="s">
        <v>57</v>
      </c>
      <c r="E20" s="21"/>
      <c r="F20" s="23" t="s">
        <v>58</v>
      </c>
      <c r="G20" s="23" t="s">
        <v>54</v>
      </c>
      <c r="H20" s="7">
        <v>10</v>
      </c>
      <c r="I20" s="7">
        <v>9.5</v>
      </c>
      <c r="J20" s="7"/>
    </row>
    <row r="21" ht="35" customHeight="1" spans="1:10">
      <c r="A21" s="19"/>
      <c r="B21" s="18" t="s">
        <v>59</v>
      </c>
      <c r="C21" s="18" t="s">
        <v>60</v>
      </c>
      <c r="D21" s="20" t="s">
        <v>61</v>
      </c>
      <c r="E21" s="21"/>
      <c r="F21" s="23" t="s">
        <v>62</v>
      </c>
      <c r="G21" s="23">
        <v>0.99</v>
      </c>
      <c r="H21" s="7">
        <v>10</v>
      </c>
      <c r="I21" s="7">
        <v>9</v>
      </c>
      <c r="J21" s="7"/>
    </row>
    <row r="22" ht="22.75" customHeight="1" spans="1:10">
      <c r="A22" s="4" t="s">
        <v>63</v>
      </c>
      <c r="B22" s="6"/>
      <c r="C22" s="6"/>
      <c r="D22" s="6"/>
      <c r="E22" s="6"/>
      <c r="F22" s="6"/>
      <c r="G22" s="5"/>
      <c r="H22" s="7">
        <v>100</v>
      </c>
      <c r="I22" s="7">
        <f>SUM(I14:I21)+J7</f>
        <v>97</v>
      </c>
      <c r="J22" s="7"/>
    </row>
  </sheetData>
  <mergeCells count="35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22:G22"/>
    <mergeCell ref="A13:A21"/>
    <mergeCell ref="B14:B17"/>
    <mergeCell ref="B18:B20"/>
    <mergeCell ref="C19:C20"/>
    <mergeCell ref="A6:B10"/>
    <mergeCell ref="A11:B12"/>
  </mergeCells>
  <pageMargins left="0.708661417322835" right="0.708661417322835" top="0.748031496062992" bottom="0.748031496062992" header="0.31496062992126" footer="0.31496062992126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ji</cp:lastModifiedBy>
  <dcterms:created xsi:type="dcterms:W3CDTF">2015-06-05T18:17:00Z</dcterms:created>
  <cp:lastPrinted>2020-12-27T12:06:00Z</cp:lastPrinted>
  <dcterms:modified xsi:type="dcterms:W3CDTF">2023-05-04T07:47:39Z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C9488AB46D4E46D6937E17336139D5DD_12</vt:lpwstr>
  </property>
  <property fmtid="{D5CDD505-2E9C-101B-9397-08002B2CF9AE}" pid="3" name="KSOProductBuildVer">
    <vt:lpwstr>2052-11.1.0.14036</vt:lpwstr>
  </property>
</Properties>
</file>